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24226"/>
  <mc:AlternateContent xmlns:mc="http://schemas.openxmlformats.org/markup-compatibility/2006">
    <mc:Choice Requires="x15">
      <x15ac:absPath xmlns:x15ac="http://schemas.microsoft.com/office/spreadsheetml/2010/11/ac" url="c:\users\lgerling\desktop\odotcadd_user\d0503321\"/>
    </mc:Choice>
  </mc:AlternateContent>
  <xr:revisionPtr revIDLastSave="0" documentId="8_{E9DC2573-A159-457A-A1F3-C2BED46DF953}" xr6:coauthVersionLast="47" xr6:coauthVersionMax="47" xr10:uidLastSave="{00000000-0000-0000-0000-000000000000}"/>
  <workbookProtection workbookPassword="AB33" lockStructure="1"/>
  <bookViews>
    <workbookView xWindow="28680" yWindow="480" windowWidth="29040" windowHeight="1584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E19" i="5"/>
  <c r="F19" i="5" s="1"/>
  <c r="E20" i="5"/>
  <c r="F20" i="5" s="1"/>
  <c r="F21" i="5" s="1"/>
  <c r="F22" i="5" s="1"/>
  <c r="F23" i="5" s="1"/>
  <c r="F24" i="5" s="1"/>
  <c r="F25" i="5" s="1"/>
  <c r="F26" i="5" s="1"/>
  <c r="F27" i="5" s="1"/>
  <c r="F28" i="5" s="1"/>
  <c r="E18" i="5"/>
  <c r="F18" i="5" s="1"/>
  <c r="E17" i="5"/>
  <c r="F17" i="5" s="1"/>
  <c r="E14" i="14"/>
  <c r="E15" i="14" s="1"/>
  <c r="D14" i="14"/>
  <c r="C28" i="14"/>
  <c r="E13" i="14"/>
  <c r="D13" i="14"/>
  <c r="D15" i="14" s="1"/>
  <c r="D16" i="14" s="1"/>
  <c r="D17" i="14" s="1"/>
  <c r="D18" i="14" s="1"/>
  <c r="D19" i="14" s="1"/>
  <c r="D20" i="14" s="1"/>
  <c r="E14" i="10"/>
  <c r="D14" i="10"/>
  <c r="D11" i="11"/>
  <c r="C17" i="11"/>
  <c r="C28" i="10"/>
  <c r="E13" i="10"/>
  <c r="D13" i="10"/>
  <c r="E15" i="1"/>
  <c r="D15" i="1"/>
  <c r="E14" i="8"/>
  <c r="D14" i="8"/>
  <c r="E16" i="7"/>
  <c r="D16" i="7"/>
  <c r="E16" i="5"/>
  <c r="G16" i="5" s="1"/>
  <c r="E15" i="5"/>
  <c r="F15" i="5"/>
  <c r="G15" i="5"/>
  <c r="E14" i="5"/>
  <c r="G14" i="5" s="1"/>
  <c r="C30" i="8"/>
  <c r="C34" i="7"/>
  <c r="C30" i="1"/>
  <c r="E15" i="8"/>
  <c r="E16" i="8" s="1"/>
  <c r="D15" i="8"/>
  <c r="D16" i="8" s="1"/>
  <c r="E18" i="7"/>
  <c r="D18" i="7"/>
  <c r="E17" i="7"/>
  <c r="D17" i="7"/>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1" i="5"/>
  <c r="F12" i="5"/>
  <c r="F8" i="5"/>
  <c r="G17" i="5"/>
  <c r="G21" i="5"/>
  <c r="G22" i="5"/>
  <c r="G23" i="5" s="1"/>
  <c r="G24" i="5" s="1"/>
  <c r="G25" i="5" s="1"/>
  <c r="G26" i="5" s="1"/>
  <c r="G27" i="5" s="1"/>
  <c r="G28" i="5" s="1"/>
  <c r="F16" i="5"/>
  <c r="F14" i="5"/>
  <c r="E19" i="7" l="1"/>
  <c r="E20" i="7" s="1"/>
  <c r="E21" i="7" s="1"/>
  <c r="E22" i="7" s="1"/>
  <c r="E23" i="7" s="1"/>
  <c r="D19" i="7"/>
  <c r="D20" i="7" s="1"/>
  <c r="D21" i="7" s="1"/>
  <c r="D22" i="7" s="1"/>
  <c r="D23" i="7" s="1"/>
  <c r="D17" i="8"/>
  <c r="D18" i="8" s="1"/>
  <c r="D19" i="8" s="1"/>
  <c r="E17" i="8"/>
  <c r="E18" i="8" s="1"/>
  <c r="E19" i="8" s="1"/>
  <c r="D15" i="10"/>
  <c r="E15" i="10"/>
  <c r="D20" i="1"/>
  <c r="D21" i="1" s="1"/>
  <c r="D22" i="1" s="1"/>
  <c r="D23" i="1" s="1"/>
  <c r="D24" i="1" s="1"/>
  <c r="G19" i="5"/>
  <c r="G18" i="5"/>
  <c r="D24" i="7" l="1"/>
  <c r="D25" i="7" s="1"/>
  <c r="D20" i="8"/>
  <c r="D21" i="8" s="1"/>
  <c r="D16" i="10"/>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<sst xmlns="http://schemas.openxmlformats.org/spreadsheetml/2006/main" count="285" uniqueCount="202">
  <si>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</si>
  <si>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</si>
  <si>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</si>
  <si>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</si>
  <si>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</si>
  <si>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</si>
  <si>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</si>
  <si>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</si>
  <si>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</si>
  <si>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</si>
  <si>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</si>
  <si>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</si>
  <si>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</si>
  <si>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</si>
  <si>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</si>
  <si>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</si>
  <si>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</si>
  <si>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</si>
  <si>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</si>
  <si>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</si>
  <si>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</si>
  <si>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</si>
  <si>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</si>
  <si>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</si>
  <si>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</si>
  <si>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</si>
  <si>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</si>
  <si>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</si>
  <si>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</si>
  <si>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</si>
  <si>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</si>
  <si>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</si>
  <si>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</si>
  <si>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</si>
  <si>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</si>
  <si>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</si>
  <si>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</si>
  <si>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</si>
  <si>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</si>
  <si>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</si>
  <si>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</si>
  <si>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</si>
  <si>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</si>
  <si>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</si>
  <si>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</si>
  <si>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</si>
  <si>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</si>
  <si>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</si>
  <si>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</si>
  <si>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</si>
  <si>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</si>
  <si>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</si>
  <si>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</si>
  <si>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</si>
  <si>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</si>
  <si>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</si>
  <si>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</si>
  <si>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</si>
  <si>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</si>
  <si>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</si>
  <si>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</si>
  <si>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</si>
  <si>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</si>
  <si>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</si>
  <si>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</si>
  <si>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</si>
  <si>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</si>
  <si>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</si>
  <si>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</si>
  <si>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</si>
  <si>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</si>
  <si>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</si>
  <si>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</si>
  <si>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</si>
  <si>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</si>
  <si>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</si>
  <si>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</si>
  <si>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</si>
  <si>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</si>
  <si>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</si>
  <si>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</si>
  <si>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</si>
  <si>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</si>
  <si>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</si>
  <si>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</si>
  <si>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</si>
  <si>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</si>
  <si>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</si>
  <si>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</si>
  <si>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</si>
  <si>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</si>
  <si>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</si>
  <si>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</si>
  <si>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</si>
  <si>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</si>
  <si>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</si>
  <si>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</si>
  <si>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</si>
  <si>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</si>
  <si>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</si>
  <si>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</si>
  <si>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</si>
  <si>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</si>
  <si>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</si>
  <si>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</si>
  <si>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</si>
  <si>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</si>
  <si>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</si>
  <si>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</si>
  <si>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</si>
  <si>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</si>
  <si>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</si>
  <si>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</si>
  <si>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</si>
  <si>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</si>
  <si>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</si>
  <si>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</si>
  <si>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</si>
  <si>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</si>
  <si>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</si>
  <si>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</si>
  <si>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</si>
  <si>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</si>
  <si>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</si>
  <si>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</si>
  <si>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</si>
  <si>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</si>
  <si>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</si>
  <si>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</si>
  <si>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</si>
  <si>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</si>
  <si>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</si>
  <si>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</si>
  <si>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</si>
  <si>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</si>
  <si>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</si>
  <si>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</si>
  <si>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</si>
  <si>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</si>
  <si>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</si>
  <si>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</si>
  <si>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</si>
  <si>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</si>
  <si>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</si>
  <si>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</si>
  <si>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</si>
  <si>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</si>
  <si>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</si>
  <si>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</si>
  <si>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</si>
  <si>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</si>
  <si>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</si>
  <si>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</si>
  <si>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</si>
  <si>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</si>
  <si>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</si>
  <si>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</si>
  <si>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</si>
  <si>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</si>
  <si>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</si>
  <si>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</si>
  <si>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</si>
  <si>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</si>
  <si>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</si>
  <si>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</si>
  <si>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</si>
  <si>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</si>
  <si>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</si>
  <si>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</si>
  <si>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</si>
  <si>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</si>
  <si>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</si>
  <si>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</si>
  <si>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</si>
  <si>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</si>
  <si>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</si>
  <si>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</si>
  <si>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</si>
  <si>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</si>
  <si>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</si>
  <si>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</si>
  <si>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</si>
  <si>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</si>
  <si>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</si>
  <si>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</si>
  <si>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</si>
  <si>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</si>
  <si>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</si>
  <si>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</si>
  <si>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</si>
  <si>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</si>
  <si>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</si>
  <si>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</si>
  <si>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</si>
  <si>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</si>
  <si>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</si>
  <si>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</si>
  <si>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</si>
  <si>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</si>
  <si>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</si>
  <si>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MER-219-0983</t>
  </si>
  <si>
    <t>Seems to be way more money than we would charge for violating the closure window.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</si>
</sst>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xf numFmtId="0" fontId="1" fillId="0" borderId="2" xfId="0" applyFont="1" applyBorder="1" applyAlignment="1" applyProtection="1">
      <alignment horizontal="left" vertical="top" wrapText="1"/>
      <protection locked="0"/>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45230</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7" sqref="D7: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v>114956</v>
      </c>
      <c r="E4" s="159"/>
    </row>
    <row r="5" spans="2:6" ht="15.75" customHeight="1" x14ac:dyDescent="0.25">
      <c r="B5" s="133" t="s">
        <v>14</v>
      </c>
      <c r="C5" s="134"/>
      <c r="D5" s="158" t="s">
        <v>200</v>
      </c>
      <c r="E5" s="159"/>
    </row>
    <row r="6" spans="2:6" ht="21.75" customHeight="1" x14ac:dyDescent="0.25">
      <c r="B6" s="157" t="s">
        <v>15</v>
      </c>
      <c r="C6" s="150"/>
      <c r="D6" s="150"/>
      <c r="E6" s="151"/>
    </row>
    <row r="7" spans="2:6" ht="15.75" customHeight="1" x14ac:dyDescent="0.25">
      <c r="B7" s="133" t="s">
        <v>47</v>
      </c>
      <c r="C7" s="134"/>
      <c r="D7" s="158"/>
      <c r="E7" s="159"/>
    </row>
    <row r="8" spans="2:6" ht="15.75" x14ac:dyDescent="0.25">
      <c r="B8" s="133" t="s">
        <v>75</v>
      </c>
      <c r="C8" s="134"/>
      <c r="D8" s="155"/>
      <c r="E8" s="156"/>
    </row>
    <row r="9" spans="2:6" ht="15.75" x14ac:dyDescent="0.25">
      <c r="B9" s="118" t="s">
        <v>76</v>
      </c>
      <c r="C9" s="119"/>
      <c r="D9" s="160"/>
      <c r="E9" s="161"/>
    </row>
    <row r="10" spans="2:6" ht="15.75" x14ac:dyDescent="0.25">
      <c r="B10" s="133" t="s">
        <v>77</v>
      </c>
      <c r="C10" s="134"/>
      <c r="D10" s="155"/>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53" t="str">
        <f>IF(OR(D15="",E15=""),"",D15+E15)</f>
        <v/>
      </c>
      <c r="E16" s="154"/>
      <c r="F16" s="46"/>
    </row>
    <row r="17" spans="2:6" ht="16.5" customHeight="1" x14ac:dyDescent="0.2">
      <c r="B17" s="122" t="s">
        <v>88</v>
      </c>
      <c r="C17" s="123"/>
      <c r="D17" s="153" t="str">
        <f>IF(OR(D10="",D16=""),"",D16/D10)</f>
        <v/>
      </c>
      <c r="E17" s="154"/>
      <c r="F17" s="46"/>
    </row>
    <row r="18" spans="2:6" ht="16.5" customHeight="1" x14ac:dyDescent="0.2">
      <c r="B18" s="122" t="s">
        <v>89</v>
      </c>
      <c r="C18" s="123"/>
      <c r="D18" s="153" t="str">
        <f>IF(D17="","",D17/24)</f>
        <v/>
      </c>
      <c r="E18" s="154"/>
      <c r="F18" s="46"/>
    </row>
    <row r="19" spans="2:6" ht="16.5" customHeight="1" x14ac:dyDescent="0.2">
      <c r="B19" s="122" t="s">
        <v>97</v>
      </c>
      <c r="C19" s="123"/>
      <c r="D19" s="153" t="str">
        <f>IF(D18="","",(D18/60))</f>
        <v/>
      </c>
      <c r="E19" s="154"/>
      <c r="F19" s="46"/>
    </row>
    <row r="20" spans="2:6" ht="16.5" customHeight="1" x14ac:dyDescent="0.25">
      <c r="B20" s="142" t="s">
        <v>132</v>
      </c>
      <c r="C20" s="143"/>
      <c r="D20" s="145" t="str">
        <f>IF(D19="","(MISSING INPUT)",_xlfn.FLOOR.MATH(D19,5))</f>
        <v>(MISSING INPUT)</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45230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45230</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45230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v>114956</v>
      </c>
      <c r="E4" s="185"/>
    </row>
    <row r="5" spans="2:5" ht="15.75" x14ac:dyDescent="0.25">
      <c r="B5" s="133" t="s">
        <v>14</v>
      </c>
      <c r="C5" s="134"/>
      <c r="D5" s="184" t="s">
        <v>200</v>
      </c>
      <c r="E5" s="185"/>
    </row>
    <row r="6" spans="2:5" ht="21.75" customHeight="1" x14ac:dyDescent="0.25">
      <c r="B6" s="157" t="s">
        <v>15</v>
      </c>
      <c r="C6" s="150"/>
      <c r="D6" s="150"/>
      <c r="E6" s="151"/>
    </row>
    <row r="7" spans="2:5" ht="15.75" customHeight="1" x14ac:dyDescent="0.25">
      <c r="B7" s="133" t="s">
        <v>47</v>
      </c>
      <c r="C7" s="134"/>
      <c r="D7" s="184">
        <v>2025</v>
      </c>
      <c r="E7" s="185"/>
    </row>
    <row r="8" spans="2:5" ht="15.75" x14ac:dyDescent="0.25">
      <c r="B8" s="1"/>
      <c r="C8" s="4"/>
      <c r="D8" s="47" t="s">
        <v>9</v>
      </c>
      <c r="E8" s="48" t="s">
        <v>0</v>
      </c>
    </row>
    <row r="9" spans="2:5" ht="15.75" x14ac:dyDescent="0.25">
      <c r="B9" s="118" t="s">
        <v>48</v>
      </c>
      <c r="C9" s="119"/>
      <c r="D9" s="62">
        <v>5254</v>
      </c>
      <c r="E9" s="63">
        <v>298</v>
      </c>
    </row>
    <row r="10" spans="2:5" ht="15.75" x14ac:dyDescent="0.25">
      <c r="B10" s="118" t="s">
        <v>29</v>
      </c>
      <c r="C10" s="119"/>
      <c r="D10" s="63">
        <v>5</v>
      </c>
      <c r="E10" s="63">
        <v>6</v>
      </c>
    </row>
    <row r="11" spans="2:5" ht="15.75" x14ac:dyDescent="0.25">
      <c r="B11" s="118" t="s">
        <v>30</v>
      </c>
      <c r="C11" s="119"/>
      <c r="D11" s="63">
        <v>17</v>
      </c>
      <c r="E11" s="63">
        <v>19</v>
      </c>
    </row>
    <row r="12" spans="2:5" ht="15.75" x14ac:dyDescent="0.25">
      <c r="B12" s="116" t="s">
        <v>25</v>
      </c>
      <c r="C12" s="117"/>
      <c r="D12" s="186">
        <v>45</v>
      </c>
      <c r="E12" s="187"/>
    </row>
    <row r="13" spans="2:5" ht="21.75" customHeight="1" x14ac:dyDescent="0.25">
      <c r="B13" s="148" t="s">
        <v>19</v>
      </c>
      <c r="C13" s="149"/>
      <c r="D13" s="150"/>
      <c r="E13" s="151"/>
    </row>
    <row r="14" spans="2:5" ht="16.5" customHeight="1" x14ac:dyDescent="0.2">
      <c r="B14" s="120" t="s">
        <v>92</v>
      </c>
      <c r="C14" s="121"/>
      <c r="D14" s="23">
        <f>IF(D7="","",LOOKUP(D7,'CPI Data'!H7:H28,'CPI Data'!F7:F28))</f>
        <v>25.669950351027154</v>
      </c>
      <c r="E14" s="24">
        <f>IF(D7="","",LOOKUP(D7,'CPI Data'!H7:H28,'CPI Data'!G7:G28))</f>
        <v>69.290167752928667</v>
      </c>
    </row>
    <row r="15" spans="2:5" ht="15" x14ac:dyDescent="0.2">
      <c r="B15" s="122" t="s">
        <v>31</v>
      </c>
      <c r="C15" s="123"/>
      <c r="D15" s="25">
        <f>IF((OR(D10="",D11="")),"",D11-D10)</f>
        <v>12</v>
      </c>
      <c r="E15" s="25">
        <f>IF((OR(E10="",E11="")),"",E11-E10)</f>
        <v>13</v>
      </c>
    </row>
    <row r="16" spans="2:5" ht="15" x14ac:dyDescent="0.2">
      <c r="B16" s="122" t="s">
        <v>21</v>
      </c>
      <c r="C16" s="123"/>
      <c r="D16" s="26">
        <f>IF(D15="","",D15/60)</f>
        <v>0.2</v>
      </c>
      <c r="E16" s="26">
        <f>IF(E15="","",E15/60)</f>
        <v>0.21666666666666667</v>
      </c>
    </row>
    <row r="17" spans="2:5" ht="15" x14ac:dyDescent="0.2">
      <c r="B17" s="122" t="s">
        <v>41</v>
      </c>
      <c r="C17" s="123"/>
      <c r="D17" s="21">
        <f>IF((OR(D14="",D16="")),"",D16*D14)</f>
        <v>5.1339900702054315</v>
      </c>
      <c r="E17" s="21">
        <f>IF((OR(E14="",E16="")),"",E16*E14)</f>
        <v>15.012869679801211</v>
      </c>
    </row>
    <row r="18" spans="2:5" ht="15" x14ac:dyDescent="0.2">
      <c r="B18" s="122" t="s">
        <v>40</v>
      </c>
      <c r="C18" s="123"/>
      <c r="D18" s="21">
        <f>IF(D17="","",D17*$D$9)</f>
        <v>26973.983828859338</v>
      </c>
      <c r="E18" s="21">
        <f>IF(E17="","",E17*$E$9)</f>
        <v>4473.8351645807606</v>
      </c>
    </row>
    <row r="19" spans="2:5" ht="15" x14ac:dyDescent="0.2">
      <c r="B19" s="122" t="s">
        <v>45</v>
      </c>
      <c r="C19" s="123"/>
      <c r="D19" s="22">
        <f>IF((OR(D12="",D18="")),"",D18*$D$12)</f>
        <v>1213829.2722986701</v>
      </c>
      <c r="E19" s="22">
        <f>IF((OR(D12="",E18="")),"",E18*$D$12)</f>
        <v>201322.58240613423</v>
      </c>
    </row>
    <row r="20" spans="2:5" ht="15.75" x14ac:dyDescent="0.25">
      <c r="B20" s="118" t="s">
        <v>46</v>
      </c>
      <c r="C20" s="119"/>
      <c r="D20" s="128">
        <f>IF((OR(D9="",E9="",D19="",E19="")),"(Missing Input)",(D19+E19))</f>
        <v>1415151.8547048043</v>
      </c>
      <c r="E20" s="128"/>
    </row>
    <row r="21" spans="2:5" ht="15.75" x14ac:dyDescent="0.25">
      <c r="B21" s="116" t="s">
        <v>57</v>
      </c>
      <c r="C21" s="117"/>
      <c r="D21" s="128">
        <f>IF((OR(D12="",D20="",D20="(Missing Input)")),"(Missing Input)",D20/D12)</f>
        <v>31447.818993440094</v>
      </c>
      <c r="E21" s="128"/>
    </row>
    <row r="22" spans="2:5" ht="15" customHeight="1" x14ac:dyDescent="0.2"/>
    <row r="23" spans="2:5" ht="15.75" x14ac:dyDescent="0.25">
      <c r="B23" s="148" t="s">
        <v>142</v>
      </c>
      <c r="C23" s="149"/>
      <c r="D23" s="150"/>
      <c r="E23" s="151"/>
    </row>
    <row r="24" spans="2:5" ht="75" customHeight="1" x14ac:dyDescent="0.2">
      <c r="B24" s="222" t="s">
        <v>201</v>
      </c>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45230</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abSelected="1" workbookViewId="0">
      <selection activeCell="B28" sqref="B28:E28"/>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v>114956</v>
      </c>
      <c r="E4" s="185"/>
    </row>
    <row r="5" spans="2:5" ht="15.75" x14ac:dyDescent="0.25">
      <c r="B5" s="133" t="s">
        <v>14</v>
      </c>
      <c r="C5" s="134"/>
      <c r="D5" s="184" t="s">
        <v>200</v>
      </c>
      <c r="E5" s="185"/>
    </row>
    <row r="6" spans="2:5" ht="21.75" customHeight="1" x14ac:dyDescent="0.25">
      <c r="B6" s="157" t="s">
        <v>15</v>
      </c>
      <c r="C6" s="150"/>
      <c r="D6" s="150"/>
      <c r="E6" s="151"/>
    </row>
    <row r="7" spans="2:5" ht="15.75" customHeight="1" x14ac:dyDescent="0.25">
      <c r="B7" s="133" t="s">
        <v>47</v>
      </c>
      <c r="C7" s="134"/>
      <c r="D7" s="184">
        <v>2025</v>
      </c>
      <c r="E7" s="185"/>
    </row>
    <row r="8" spans="2:5" ht="15.75" x14ac:dyDescent="0.25">
      <c r="B8" s="1"/>
      <c r="C8" s="4"/>
      <c r="D8" s="47" t="s">
        <v>9</v>
      </c>
      <c r="E8" s="48" t="s">
        <v>0</v>
      </c>
    </row>
    <row r="9" spans="2:5" ht="15.75" x14ac:dyDescent="0.25">
      <c r="B9" s="118" t="s">
        <v>48</v>
      </c>
      <c r="C9" s="119"/>
      <c r="D9" s="62">
        <v>5254</v>
      </c>
      <c r="E9" s="63">
        <v>298</v>
      </c>
    </row>
    <row r="10" spans="2:5" ht="15.75" x14ac:dyDescent="0.25">
      <c r="B10" s="118" t="s">
        <v>23</v>
      </c>
      <c r="C10" s="119"/>
      <c r="D10" s="64">
        <v>3.1</v>
      </c>
      <c r="E10" s="64">
        <v>3.1</v>
      </c>
    </row>
    <row r="11" spans="2:5" ht="15.75" x14ac:dyDescent="0.25">
      <c r="B11" s="118" t="s">
        <v>24</v>
      </c>
      <c r="C11" s="119"/>
      <c r="D11" s="64">
        <v>12.1</v>
      </c>
      <c r="E11" s="64">
        <v>12.1</v>
      </c>
    </row>
    <row r="12" spans="2:5" ht="15.75" x14ac:dyDescent="0.25">
      <c r="B12" s="118" t="s">
        <v>58</v>
      </c>
      <c r="C12" s="119"/>
      <c r="D12" s="63">
        <v>55</v>
      </c>
      <c r="E12" s="63">
        <v>50</v>
      </c>
    </row>
    <row r="13" spans="2:5" ht="15.75" x14ac:dyDescent="0.25">
      <c r="B13" s="118" t="s">
        <v>59</v>
      </c>
      <c r="C13" s="119"/>
      <c r="D13" s="63">
        <v>50</v>
      </c>
      <c r="E13" s="63">
        <v>45</v>
      </c>
    </row>
    <row r="14" spans="2:5" ht="15.75" x14ac:dyDescent="0.25">
      <c r="B14" s="116" t="s">
        <v>25</v>
      </c>
      <c r="C14" s="117"/>
      <c r="D14" s="186">
        <v>45</v>
      </c>
      <c r="E14" s="187"/>
    </row>
    <row r="15" spans="2:5" ht="21.75" customHeight="1" x14ac:dyDescent="0.25">
      <c r="B15" s="148" t="s">
        <v>19</v>
      </c>
      <c r="C15" s="149"/>
      <c r="D15" s="150"/>
      <c r="E15" s="151"/>
    </row>
    <row r="16" spans="2:5" ht="16.5" customHeight="1" x14ac:dyDescent="0.2">
      <c r="B16" s="120" t="s">
        <v>92</v>
      </c>
      <c r="C16" s="121"/>
      <c r="D16" s="23">
        <f>IF(D7="","",LOOKUP(D7,'CPI Data'!H7:H28,'CPI Data'!F7:F28))</f>
        <v>25.669950351027154</v>
      </c>
      <c r="E16" s="24">
        <f>IF(D7="","",LOOKUP(D7,'CPI Data'!H7:H28,'CPI Data'!G7:G28))</f>
        <v>69.290167752928667</v>
      </c>
    </row>
    <row r="17" spans="2:5" ht="15" x14ac:dyDescent="0.2">
      <c r="B17" s="122" t="s">
        <v>26</v>
      </c>
      <c r="C17" s="123"/>
      <c r="D17" s="25">
        <f>IF((OR(D10="",D12="")),"",(1/((1/$D$10)*D12))*60*60)</f>
        <v>202.90909090909091</v>
      </c>
      <c r="E17" s="25">
        <f>IF((OR(E10="",E12="")),"",(1/((1/E10)*E12))*60*60)</f>
        <v>223.2</v>
      </c>
    </row>
    <row r="18" spans="2:5" ht="15" x14ac:dyDescent="0.2">
      <c r="B18" s="122" t="s">
        <v>27</v>
      </c>
      <c r="C18" s="123"/>
      <c r="D18" s="25">
        <f>IF((OR(D11="",D13="")),"",(1/((1/$D$11)*D13))*60*60)</f>
        <v>871.19999999999982</v>
      </c>
      <c r="E18" s="25">
        <f>IF((OR(E11="",E13="")),"",(1/((1/E11)*E13))*60*60)</f>
        <v>968</v>
      </c>
    </row>
    <row r="19" spans="2:5" ht="15" x14ac:dyDescent="0.2">
      <c r="B19" s="122" t="s">
        <v>20</v>
      </c>
      <c r="C19" s="123"/>
      <c r="D19" s="25">
        <f>IF((OR(D17="",D18="")),"",D18-D17)</f>
        <v>668.29090909090894</v>
      </c>
      <c r="E19" s="25">
        <f>IF((OR(E17="",E18="")),"",E18-E17)</f>
        <v>744.8</v>
      </c>
    </row>
    <row r="20" spans="2:5" ht="15" x14ac:dyDescent="0.2">
      <c r="B20" s="122" t="s">
        <v>21</v>
      </c>
      <c r="C20" s="123"/>
      <c r="D20" s="26">
        <f>IF(D19="","",D19/3600)</f>
        <v>0.1856363636363636</v>
      </c>
      <c r="E20" s="26">
        <f>IF(E19="","",E19/3600)</f>
        <v>0.20688888888888887</v>
      </c>
    </row>
    <row r="21" spans="2:5" ht="15" x14ac:dyDescent="0.2">
      <c r="B21" s="122" t="s">
        <v>41</v>
      </c>
      <c r="C21" s="123"/>
      <c r="D21" s="21">
        <f>IF((OR(D16="",D20="")),"",D20*D16)</f>
        <v>4.7652762378906761</v>
      </c>
      <c r="E21" s="21">
        <f>IF((OR(E16="",E20="")),"",E20*E16)</f>
        <v>14.33536581732813</v>
      </c>
    </row>
    <row r="22" spans="2:5" ht="15" x14ac:dyDescent="0.2">
      <c r="B22" s="122" t="s">
        <v>40</v>
      </c>
      <c r="C22" s="123"/>
      <c r="D22" s="21">
        <f>IF(D21="","",D21*$D$9)</f>
        <v>25036.761353877613</v>
      </c>
      <c r="E22" s="21">
        <f>IF(E21="","",E21*$E$9)</f>
        <v>4271.9390135637823</v>
      </c>
    </row>
    <row r="23" spans="2:5" ht="15" x14ac:dyDescent="0.2">
      <c r="B23" s="122" t="s">
        <v>45</v>
      </c>
      <c r="C23" s="123"/>
      <c r="D23" s="22">
        <f>IF((OR(D14="",D22="")),"",D22*$D$14)</f>
        <v>1126654.2609244925</v>
      </c>
      <c r="E23" s="22">
        <f>IF((OR(D14="",E22="")),"",E22*$D$14)</f>
        <v>192237.25561037019</v>
      </c>
    </row>
    <row r="24" spans="2:5" ht="15.75" x14ac:dyDescent="0.25">
      <c r="B24" s="118" t="s">
        <v>46</v>
      </c>
      <c r="C24" s="119"/>
      <c r="D24" s="128">
        <f>IF((OR(D9="",E9="",D23="",E23="")),"(Missing Input)",(D23+E23))</f>
        <v>1318891.5165348626</v>
      </c>
      <c r="E24" s="128"/>
    </row>
    <row r="25" spans="2:5" ht="15.75" x14ac:dyDescent="0.25">
      <c r="B25" s="116" t="s">
        <v>57</v>
      </c>
      <c r="C25" s="117"/>
      <c r="D25" s="128">
        <f>IF((OR(D14="",D24="",D24="(Missing Input)")),"(Missing Input)",D24/D14)</f>
        <v>29308.70036744139</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45230</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Gerlinger, Lawton</cp:lastModifiedBy>
  <cp:lastPrinted>2022-02-09T22:15:25Z</cp:lastPrinted>
  <dcterms:created xsi:type="dcterms:W3CDTF">2003-05-13T14:17:50Z</dcterms:created>
  <dcterms:modified xsi:type="dcterms:W3CDTF">2023-10-31T11:39:20Z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